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worksheets/sheet6.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3185" windowHeight="7755" activeTab="4"/>
  </bookViews>
  <sheets>
    <sheet name="Listado de Indicadores" sheetId="14" r:id="rId1"/>
    <sheet name="001" sheetId="10" r:id="rId2"/>
    <sheet name="002" sheetId="9" r:id="rId3"/>
    <sheet name="003" sheetId="11" r:id="rId4"/>
    <sheet name="004" sheetId="12" r:id="rId5"/>
    <sheet name="005" sheetId="13" r:id="rId6"/>
  </sheets>
  <definedNames>
    <definedName name="_xlnm.Print_Area" localSheetId="1">'001'!$A$1:$V$18</definedName>
    <definedName name="_xlnm.Print_Area" localSheetId="2">'002'!$A$1:$L$18</definedName>
    <definedName name="_xlnm.Print_Area" localSheetId="3">'003'!$A$1:$L$18</definedName>
    <definedName name="_xlnm.Print_Area" localSheetId="4">'004'!$A$1:$L$18</definedName>
    <definedName name="_xlnm.Print_Area" localSheetId="5">'005'!$A$1:$L$18</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14"/>
  <c r="D16" i="13"/>
  <c r="D17"/>
  <c r="D18"/>
  <c r="D15"/>
  <c r="D16" i="12"/>
  <c r="D17"/>
  <c r="D18"/>
  <c r="D15"/>
  <c r="D16" i="11"/>
  <c r="D17"/>
  <c r="D18"/>
  <c r="D15"/>
  <c r="D16" i="9"/>
  <c r="D17"/>
  <c r="D18"/>
  <c r="D15"/>
  <c r="D16" i="10" l="1"/>
  <c r="D17"/>
  <c r="D18"/>
  <c r="D15"/>
  <c r="D2" i="13" l="1"/>
  <c r="D2" i="12"/>
  <c r="D2" i="11"/>
  <c r="D2" i="9"/>
  <c r="E18" i="13" l="1"/>
  <c r="E17"/>
  <c r="E16"/>
  <c r="E15"/>
  <c r="E18" i="12"/>
  <c r="E17"/>
  <c r="E16"/>
  <c r="E15"/>
  <c r="E18" i="11"/>
  <c r="E17"/>
  <c r="E16"/>
  <c r="E15"/>
  <c r="E17" i="9" l="1"/>
  <c r="E18"/>
  <c r="E18" i="10" l="1"/>
  <c r="E17"/>
  <c r="E16"/>
  <c r="E16" i="9" l="1"/>
  <c r="E15"/>
</calcChain>
</file>

<file path=xl/sharedStrings.xml><?xml version="1.0" encoding="utf-8"?>
<sst xmlns="http://schemas.openxmlformats.org/spreadsheetml/2006/main" count="275" uniqueCount="105">
  <si>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</si>
  <si>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</si>
  <si>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</si>
  <si>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</si>
  <si>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</si>
  <si>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</si>
  <si>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</si>
  <si>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</si>
  <si>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</si>
  <si>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</si>
  <si>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</si>
  <si>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</si>
  <si>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</si>
  <si>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</si>
  <si>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</si>
  <si>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</si>
  <si>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</si>
  <si>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</si>
  <si>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</si>
  <si>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</si>
  <si>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</si>
  <si>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</si>
  <si>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</si>
  <si>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</si>
  <si>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</si>
  <si>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</si>
  <si>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</si>
  <si>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</si>
  <si>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</si>
  <si>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</si>
  <si>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</si>
  <si>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</si>
  <si>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</si>
  <si>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Codigo del Indicador</t>
  </si>
  <si>
    <t>Nombre del Indicador</t>
  </si>
  <si>
    <t>TIPO DE INDICADOR</t>
  </si>
  <si>
    <t xml:space="preserve">EFICACIA </t>
  </si>
  <si>
    <t>Pertinencia del indicador</t>
  </si>
  <si>
    <t>Mayor o Igual a 95%</t>
  </si>
  <si>
    <t>Entre 90% y 94,9%</t>
  </si>
  <si>
    <t>Menro o igual 89,9%</t>
  </si>
  <si>
    <t>porcentaje</t>
  </si>
  <si>
    <t>Anual</t>
  </si>
  <si>
    <t>EFICIENCIA</t>
  </si>
  <si>
    <t>Garantizar que las metas al plan de Desarrollo se cumplan</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</si>
  <si>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</si>
  <si>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Regular
Desde 85% hasta 94%</t>
  </si>
  <si>
    <t>Malo
Menor a 84%</t>
  </si>
  <si>
    <t>Informes de ejecución de proyectoes</t>
  </si>
  <si>
    <t>EFICACIA</t>
  </si>
  <si>
    <t>Recursos asignados en los programas y convenios de la secretaria/Total de Recursos Asignados y Ejecutados en el proceso</t>
  </si>
  <si>
    <r>
      <rPr>
        <b/>
        <sz val="10"/>
        <rFont val="Arial"/>
        <family val="2"/>
      </rPr>
      <t>Numerador:</t>
    </r>
    <r>
      <rPr>
        <sz val="10"/>
        <rFont val="Arial"/>
        <family val="2"/>
      </rPr>
      <t xml:space="preserve"> Porcentaje de cumplimiento por programas y proyectos del proceso
</t>
    </r>
    <r>
      <rPr>
        <b/>
        <sz val="10"/>
        <rFont val="Arial"/>
        <family val="2"/>
      </rPr>
      <t xml:space="preserve">Denominador: </t>
    </r>
    <r>
      <rPr>
        <sz val="10"/>
        <rFont val="Arial"/>
        <family val="2"/>
      </rPr>
      <t>Estipular las metas de cada programa y meta del plan de desarrollo por intervencion en las secretarias</t>
    </r>
  </si>
  <si>
    <t>Monitorear el cumplimiento de los plasmado en el plan de desarrollo por cada una de las secretarias y de los procesos</t>
  </si>
  <si>
    <t>EQUIPAMIENTO COLECTIVO ESPACIO PUBLICO</t>
  </si>
  <si>
    <t>Cumplimiento con los objetivos de la secretaria de Infraestructura Departamental</t>
  </si>
  <si>
    <t>Objetivo claro para la identificación y unificación de la inversión y cantidad de obras fisicas realizadas en el sector</t>
  </si>
  <si>
    <t xml:space="preserve">Para la evaluación de este indicador se hara una sumatoria y se sacar los datos de cada una de los componente y se sacara una ponderación del cumplimiento de las dos mediciones donde cada actividad tendra un peso establecido en el cumplimiento </t>
  </si>
  <si>
    <r>
      <t xml:space="preserve">Se establece dos formulas para este indicador ya que se require información para establecer el cumplimiento de objetivos de la secretaria 
% Espacio Publico =
</t>
    </r>
    <r>
      <rPr>
        <b/>
        <sz val="10"/>
        <rFont val="Arial"/>
        <family val="2"/>
      </rPr>
      <t xml:space="preserve">Numerador: </t>
    </r>
    <r>
      <rPr>
        <sz val="10"/>
        <rFont val="Arial"/>
        <family val="2"/>
      </rPr>
      <t xml:space="preserve">Metros cuadrados de espacio público construidos y/o mantenidos y/o mejorados 
</t>
    </r>
    <r>
      <rPr>
        <b/>
        <sz val="10"/>
        <rFont val="Arial"/>
        <family val="2"/>
      </rPr>
      <t xml:space="preserve">Denominador: </t>
    </r>
    <r>
      <rPr>
        <sz val="10"/>
        <rFont val="Arial"/>
        <family val="2"/>
      </rPr>
      <t xml:space="preserve">Metros cuadrados de espacion publico construido y /o mantenidos y/o mejorados programados en el plan indicativo anual 
% Equipamientos Colectivos= 
</t>
    </r>
    <r>
      <rPr>
        <b/>
        <sz val="10"/>
        <rFont val="Arial"/>
        <family val="2"/>
      </rPr>
      <t xml:space="preserve">Numerador: </t>
    </r>
    <r>
      <rPr>
        <sz val="10"/>
        <rFont val="Arial"/>
        <family val="2"/>
      </rPr>
      <t xml:space="preserve">Construcción, adecuación, ampliamiento de equipamiento colectivos 
</t>
    </r>
    <r>
      <rPr>
        <b/>
        <sz val="10"/>
        <rFont val="Arial"/>
        <family val="2"/>
      </rPr>
      <t xml:space="preserve">Denominador: </t>
    </r>
    <r>
      <rPr>
        <sz val="10"/>
        <rFont val="Arial"/>
        <family val="2"/>
      </rPr>
      <t xml:space="preserve">Actividades de Construcción, Adecuación, Ampliación de equipamientos colectivos programados en el plan indicativo anual
Espacio Publico (Ponderación Otorgada) + Equipamiento Colectivos (Ponderación Otorgada) /sumatoria de las ponderaciones </t>
    </r>
  </si>
  <si>
    <t xml:space="preserve">Espacio Publico (Ponderación Otorgada) + Equipamiento Colectivos (Ponderación Otorgada) /sumatoria de las ponderaciones </t>
  </si>
  <si>
    <t xml:space="preserve">Información de los proyectos contratados </t>
  </si>
  <si>
    <t>Profesional Universitario de la Secretaria de Infraestructura (Proceso Obras para el Desarrollo)</t>
  </si>
  <si>
    <t>Secretario de Infraestructura Departamental</t>
  </si>
  <si>
    <t>PROCESO OBRAS PARA EL DESARROLLO</t>
  </si>
  <si>
    <t>KILOMETROS DE VIAS MEJORADAS</t>
  </si>
  <si>
    <t>Garantizar la intervención en el mejoramiento de las vías del orden Departamental</t>
  </si>
  <si>
    <t>Este indicador permitira un inventario actualizado de estado de las vías a cargo del Departamento
Priorizar las inversiones a ejecutar en el sector
Cuantificar la inversión y cantidad de obras públicos en el sector</t>
  </si>
  <si>
    <r>
      <rPr>
        <b/>
        <sz val="10"/>
        <rFont val="Arial"/>
        <family val="2"/>
      </rPr>
      <t xml:space="preserve">Numerador: </t>
    </r>
    <r>
      <rPr>
        <sz val="10"/>
        <rFont val="Arial"/>
        <family val="2"/>
      </rPr>
      <t xml:space="preserve">Total de Kilometros de Vías Inventariadas en mejoramiento
</t>
    </r>
    <r>
      <rPr>
        <b/>
        <sz val="10"/>
        <rFont val="Arial"/>
        <family val="2"/>
      </rPr>
      <t xml:space="preserve">Denominador: </t>
    </r>
    <r>
      <rPr>
        <sz val="10"/>
        <rFont val="Arial"/>
        <family val="2"/>
      </rPr>
      <t>Total de Kilometros de Vías en el Departamento</t>
    </r>
  </si>
  <si>
    <t>Identificar todos los kilometros de vías en el departamento que hallan sido intervenidos en el Departamento, conociendo el total de kilometros que existen en el departamento</t>
  </si>
  <si>
    <t>Porcentajes</t>
  </si>
  <si>
    <t>Kilometros de vías intervenidas/Total de kilometros de vías en el Departamento</t>
  </si>
  <si>
    <t>Informes de Interventoria
INVIAS
Municipios
Plan Vial Departamental
Diferentes Convenios</t>
  </si>
  <si>
    <t>Profesional de Secretaria de Infraestructura encargado del Tema</t>
  </si>
  <si>
    <t>Secretario de Infraestructura</t>
  </si>
  <si>
    <t>Mayor o Igual a 100%</t>
  </si>
  <si>
    <t>Entre 85% y 99,9%</t>
  </si>
  <si>
    <t>Menor a 84,9%</t>
  </si>
  <si>
    <t>Igual a 100%</t>
  </si>
  <si>
    <t>KILOMETROS DE VIAS MANTENIDOS</t>
  </si>
  <si>
    <t>Garantizar el mejoramiento de las vías del Departamento de Arauca</t>
  </si>
  <si>
    <t>Este indicador ayuda a mantener inventariado el estado de las vías a cargo del Departamento
Priorizar las inversiones a ejecutar el sector
Cuantificar la inversión y cantidad de obras publicas en el sector.</t>
  </si>
  <si>
    <t>Kolometros de vias en buen estados del Departamento/ Total de Kilometros de vías en el Departamento</t>
  </si>
  <si>
    <r>
      <rPr>
        <b/>
        <sz val="10"/>
        <rFont val="Arial"/>
        <family val="2"/>
      </rPr>
      <t xml:space="preserve">Numerador: </t>
    </r>
    <r>
      <rPr>
        <sz val="10"/>
        <rFont val="Arial"/>
        <family val="2"/>
      </rPr>
      <t xml:space="preserve">Kilometros de vías en buen estado del Departamento 
</t>
    </r>
    <r>
      <rPr>
        <b/>
        <sz val="10"/>
        <rFont val="Arial"/>
        <family val="2"/>
      </rPr>
      <t xml:space="preserve">Denominadr: </t>
    </r>
    <r>
      <rPr>
        <sz val="10"/>
        <rFont val="Arial"/>
        <family val="2"/>
      </rPr>
      <t xml:space="preserve">Total de vías del departamento
</t>
    </r>
  </si>
  <si>
    <t xml:space="preserve">Inventariar el estado del total de las vias del departamento según los informes presentados </t>
  </si>
  <si>
    <t>Informes de Interventoria
INVIAS
Inforemes de Municipios
Plan vial Departamental
Diferentes Convenios</t>
  </si>
  <si>
    <t>Profesional de la Secretaria de Infraestructura encargado del Temas</t>
  </si>
  <si>
    <t>Secretario de la Secretaria de Infraestructura</t>
  </si>
  <si>
    <t>Menro o igual 84,9%</t>
  </si>
  <si>
    <t>COBERTURA EN EL SERVICIO DE ENERGÍA ELECTRICA</t>
  </si>
  <si>
    <t>Garantizar el acceso al servicio de energia a nivel departamental</t>
  </si>
  <si>
    <t>Este indicador mide el crecimiento de la cobertura del servicio de energia a nivel Departamental
Y refleja el comportamiento de la economia en el Dpartamento ya que se muestra el nivel de crecimiento y desarrollo de las comunidades</t>
  </si>
  <si>
    <t xml:space="preserve">Informes de la Empresa de Energia de Arauca
Municipios
Secretaria de Infraestructura Fisica </t>
  </si>
  <si>
    <t>Profesional Universitario de la Secretaria de Infraestructura encargado de Energía</t>
  </si>
  <si>
    <t>Entre 90% y 95%</t>
  </si>
  <si>
    <t>Menor 90%</t>
  </si>
  <si>
    <t xml:space="preserve">Revisar la estadistica departamental de usuarios con el servicio de energia
Revisar los informaes de la empresa de energia 
Lllevar estadisticas a corde a estos informes </t>
  </si>
  <si>
    <t xml:space="preserve">Suscriptores actuales que cuentan con el servicio de energía /Población total según estadisticas </t>
  </si>
  <si>
    <r>
      <t xml:space="preserve">Numerador: </t>
    </r>
    <r>
      <rPr>
        <sz val="10"/>
        <rFont val="Arial"/>
        <family val="2"/>
      </rPr>
      <t>Suscriptors con el servicio de energía
Denominador: Población total según estadisticas</t>
    </r>
  </si>
  <si>
    <t>Profesional de la secretaria de Infraestructura Fisica Departamental</t>
  </si>
  <si>
    <t>CUMPLIMIENTO METAS DEL PLAN DE DESARROLLO</t>
  </si>
  <si>
    <t xml:space="preserve">LISTADO DE INDICADORES </t>
  </si>
  <si>
    <t>INICIADA</t>
  </si>
  <si>
    <t>CULMINADA</t>
  </si>
  <si>
    <t>SIN INICIAR</t>
  </si>
  <si>
    <t>ANA LIDA MENDEZ CEDEÑO</t>
  </si>
  <si>
    <t xml:space="preserve">LA SECRETARIA GESTIONO 4 PROYECTOS CORRESPONDIENTES </t>
  </si>
</sst>
</file>

<file path=xl/styles.xml><?xml version="1.0" encoding="utf-8"?>
<styleSheet xmlns="http://schemas.openxmlformats.org/spreadsheetml/2006/main">
  <fonts count="6">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72">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3" fillId="8" borderId="2" xfId="0" applyFont="1" applyFill="1" applyBorder="1" applyAlignment="1">
      <alignment horizontal="center" vertical="center"/>
    </xf>
    <xf numFmtId="0" fontId="0" fillId="0" borderId="2" xfId="0" applyBorder="1" applyAlignment="1">
      <alignment horizontal="center" vertical="center" wrapText="1"/>
    </xf>
    <xf numFmtId="0" fontId="1" fillId="6" borderId="7"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0" fillId="0" borderId="7" xfId="0" applyBorder="1" applyAlignment="1">
      <alignment horizontal="center" wrapText="1"/>
    </xf>
    <xf numFmtId="0" fontId="3" fillId="0" borderId="2" xfId="0" applyFont="1" applyBorder="1" applyAlignment="1">
      <alignment horizontal="center" vertical="center" wrapText="1"/>
    </xf>
    <xf numFmtId="14" fontId="0" fillId="0" borderId="2" xfId="0" applyNumberFormat="1" applyBorder="1" applyAlignment="1">
      <alignment horizontal="center" vertical="center" wrapText="1"/>
    </xf>
    <xf numFmtId="0" fontId="5" fillId="8" borderId="7" xfId="2" applyFill="1" applyBorder="1" applyAlignment="1" applyProtection="1">
      <alignment horizontal="center" vertical="center" wrapText="1"/>
    </xf>
    <xf numFmtId="0" fontId="5" fillId="8" borderId="8" xfId="2" applyFill="1" applyBorder="1" applyAlignment="1" applyProtection="1">
      <alignment horizontal="center" vertical="center" wrapText="1"/>
    </xf>
    <xf numFmtId="0" fontId="5" fillId="8" borderId="9" xfId="2" applyFill="1" applyBorder="1" applyAlignment="1" applyProtection="1">
      <alignment horizontal="center" vertical="center" wrapText="1"/>
    </xf>
    <xf numFmtId="0" fontId="5" fillId="0" borderId="7" xfId="2" applyBorder="1" applyAlignment="1" applyProtection="1">
      <alignment horizontal="center" wrapText="1"/>
    </xf>
    <xf numFmtId="0" fontId="5" fillId="0" borderId="8" xfId="2" applyBorder="1" applyAlignment="1" applyProtection="1">
      <alignment horizontal="center" wrapText="1"/>
    </xf>
    <xf numFmtId="0" fontId="5" fillId="0" borderId="9" xfId="2" applyBorder="1" applyAlignment="1" applyProtection="1">
      <alignment horizont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0" xfId="0" applyAlignment="1">
      <alignment horizontal="center" wrapText="1"/>
    </xf>
    <xf numFmtId="0" fontId="0" fillId="0" borderId="6" xfId="0" applyBorder="1" applyAlignment="1">
      <alignment horizontal="center"/>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3" fillId="0" borderId="2" xfId="0" applyFont="1" applyBorder="1" applyAlignment="1">
      <alignment horizontal="center" vertical="center" wrapText="1"/>
    </xf>
    <xf numFmtId="0" fontId="0" fillId="4" borderId="2" xfId="0" applyFill="1" applyBorder="1" applyAlignment="1">
      <alignment horizontal="center"/>
    </xf>
    <xf numFmtId="0" fontId="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3" fillId="0" borderId="3" xfId="0" applyFont="1"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5" fillId="8" borderId="3" xfId="2" applyFill="1" applyBorder="1" applyAlignment="1" applyProtection="1">
      <alignment horizontal="center" vertical="center" wrapText="1"/>
    </xf>
    <xf numFmtId="0" fontId="5" fillId="8" borderId="5" xfId="2" applyFill="1" applyBorder="1" applyAlignment="1" applyProtection="1">
      <alignment horizontal="center" vertical="center" wrapText="1"/>
    </xf>
    <xf numFmtId="0" fontId="5" fillId="8" borderId="4" xfId="2" applyFill="1" applyBorder="1" applyAlignment="1" applyProtection="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8" borderId="3" xfId="2" applyFill="1" applyBorder="1" applyAlignment="1" applyProtection="1">
      <alignment horizontal="center" vertical="center"/>
    </xf>
    <xf numFmtId="0" fontId="5" fillId="8" borderId="5" xfId="2" applyFill="1" applyBorder="1" applyAlignment="1" applyProtection="1">
      <alignment horizontal="center" vertical="center"/>
    </xf>
    <xf numFmtId="0" fontId="5" fillId="8" borderId="4" xfId="2" applyFill="1" applyBorder="1" applyAlignment="1" applyProtection="1">
      <alignment horizontal="center" vertical="center"/>
    </xf>
  </cellXfs>
  <cellStyles count="3">
    <cellStyle name="Hipervínculo" xfId="2" builtinId="8"/>
    <cellStyle name="Normal" xfId="0" builtinId="0"/>
    <cellStyle name="Porcentual" xfId="1" builtinId="5"/>
  </cellStyles>
  <dxfs count="15">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EQUIPAMIENTO COLECTIVO ESPACIO PUBLICO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0.95</c:v>
                </c:pt>
                <c:pt idx="1">
                  <c:v>0.95</c:v>
                </c:pt>
                <c:pt idx="2">
                  <c:v>0.95</c:v>
                </c:pt>
                <c:pt idx="3">
                  <c:v>0.95</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1</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er>
        <c:dLbls>
          <c:showVal val="1"/>
        </c:dLbls>
        <c:marker val="1"/>
        <c:axId val="103225600"/>
        <c:axId val="128323584"/>
      </c:lineChart>
      <c:catAx>
        <c:axId val="10322560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8323584"/>
        <c:crosses val="autoZero"/>
        <c:auto val="1"/>
        <c:lblAlgn val="ctr"/>
        <c:lblOffset val="100"/>
      </c:catAx>
      <c:valAx>
        <c:axId val="12832358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322560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KILOMETROS DE VIAS MEJORADAS</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0%</c:formatCode>
                <c:ptCount val="2"/>
                <c:pt idx="0">
                  <c:v>0.85</c:v>
                </c:pt>
                <c:pt idx="1">
                  <c:v>0.85</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er>
        <c:dLbls>
          <c:showVal val="1"/>
        </c:dLbls>
        <c:marker val="1"/>
        <c:axId val="139070848"/>
        <c:axId val="139089024"/>
      </c:lineChart>
      <c:catAx>
        <c:axId val="13907084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9089024"/>
        <c:crosses val="autoZero"/>
        <c:auto val="1"/>
        <c:lblAlgn val="ctr"/>
        <c:lblOffset val="100"/>
      </c:catAx>
      <c:valAx>
        <c:axId val="13908902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907084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KILOMETROS DE VIAS MANTENIDOS</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1</c:v>
                </c:pt>
                <c:pt idx="1">
                  <c:v>1</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43041280"/>
        <c:axId val="143042816"/>
      </c:lineChart>
      <c:catAx>
        <c:axId val="14304128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042816"/>
        <c:crosses val="autoZero"/>
        <c:auto val="1"/>
        <c:lblAlgn val="ctr"/>
        <c:lblOffset val="100"/>
      </c:catAx>
      <c:valAx>
        <c:axId val="14304281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041280"/>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78" l="0.70000000000000062" r="0.70000000000000062" t="0.750000000000000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COBERTURA EN EL SERVICIO DE ENERGÍA ELECTRICA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1</c:v>
                </c:pt>
                <c:pt idx="1">
                  <c:v>1</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43226752"/>
        <c:axId val="143228288"/>
      </c:lineChart>
      <c:catAx>
        <c:axId val="14322675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228288"/>
        <c:crosses val="autoZero"/>
        <c:auto val="1"/>
        <c:lblAlgn val="ctr"/>
        <c:lblOffset val="100"/>
      </c:catAx>
      <c:valAx>
        <c:axId val="14322828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226752"/>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78" l="0.70000000000000062" r="0.70000000000000062" t="0.7500000000000007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strRef>
          <c:f>'005'!$H$5:$J$5</c:f>
          <c:strCache>
            <c:ptCount val="1"/>
            <c:pt idx="0">
              <c:v>CUMPLIMIENTO METAS DEL PLAN DE DESARROLLO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'005'!$F$15:$F$16</c:f>
              <c:numCache>
                <c:formatCode>General</c:formatCode>
                <c:ptCount val="2"/>
              </c:numCache>
            </c:numRef>
          </c:val>
        </c:ser>
        <c:dLbls>
          <c:showVal val="1"/>
        </c:dLbls>
        <c:marker val="1"/>
        <c:axId val="143501952"/>
        <c:axId val="143925632"/>
      </c:lineChart>
      <c:catAx>
        <c:axId val="14350195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925632"/>
        <c:crosses val="autoZero"/>
        <c:auto val="1"/>
        <c:lblAlgn val="ctr"/>
        <c:lblOffset val="100"/>
      </c:catAx>
      <c:valAx>
        <c:axId val="14392563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501952"/>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96975" y="42636"/>
          <a:ext cx="733425" cy="8134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H11"/>
  <sheetViews>
    <sheetView workbookViewId="0">
      <selection activeCell="B7" sqref="B7:H7"/>
    </sheetView>
  </sheetViews>
  <sheetFormatPr baseColWidth="10" defaultRowHeight="12.75"/>
  <sheetData>
    <row r="1" spans="1:8" ht="15">
      <c r="A1" s="41"/>
      <c r="B1" s="43" t="s">
        <v>7</v>
      </c>
      <c r="C1" s="43"/>
      <c r="D1" s="43"/>
      <c r="E1" s="43"/>
      <c r="F1" s="43"/>
      <c r="G1" s="3" t="s">
        <v>21</v>
      </c>
      <c r="H1" s="3"/>
    </row>
    <row r="2" spans="1:8">
      <c r="A2" s="42"/>
      <c r="B2" s="44" t="str">
        <f>'001'!D2</f>
        <v>PROCESO OBRAS PARA EL DESARROLLO</v>
      </c>
      <c r="C2" s="44"/>
      <c r="D2" s="44"/>
      <c r="E2" s="44"/>
      <c r="F2" s="44"/>
      <c r="G2" s="4" t="s">
        <v>20</v>
      </c>
      <c r="H2" s="4"/>
    </row>
    <row r="3" spans="1:8">
      <c r="A3" s="42"/>
      <c r="B3" s="44" t="s">
        <v>99</v>
      </c>
      <c r="C3" s="44"/>
      <c r="D3" s="44"/>
      <c r="E3" s="44"/>
      <c r="F3" s="44"/>
      <c r="G3" s="4" t="s">
        <v>22</v>
      </c>
      <c r="H3" s="4"/>
    </row>
    <row r="4" spans="1:8">
      <c r="A4" s="45"/>
      <c r="B4" s="45"/>
      <c r="C4" s="45"/>
      <c r="D4" s="45"/>
      <c r="E4" s="45"/>
      <c r="F4" s="45"/>
      <c r="G4" s="45"/>
      <c r="H4" s="45"/>
    </row>
    <row r="5" spans="1:8" ht="13.5" thickBot="1">
      <c r="A5" s="46"/>
      <c r="B5" s="46"/>
      <c r="C5" s="46"/>
      <c r="D5" s="46"/>
      <c r="E5" s="46"/>
      <c r="F5" s="46"/>
      <c r="G5" s="46"/>
      <c r="H5" s="46"/>
    </row>
    <row r="6" spans="1:8" ht="26.25" thickBot="1">
      <c r="A6" s="27" t="s">
        <v>33</v>
      </c>
      <c r="B6" s="38" t="s">
        <v>34</v>
      </c>
      <c r="C6" s="39"/>
      <c r="D6" s="39"/>
      <c r="E6" s="39"/>
      <c r="F6" s="39"/>
      <c r="G6" s="39"/>
      <c r="H6" s="40"/>
    </row>
    <row r="7" spans="1:8" ht="13.5" thickBot="1">
      <c r="A7" s="28">
        <v>1</v>
      </c>
      <c r="B7" s="32" t="s">
        <v>53</v>
      </c>
      <c r="C7" s="33"/>
      <c r="D7" s="33"/>
      <c r="E7" s="33"/>
      <c r="F7" s="33"/>
      <c r="G7" s="33"/>
      <c r="H7" s="34"/>
    </row>
    <row r="8" spans="1:8" ht="13.5" thickBot="1">
      <c r="A8" s="29">
        <v>2</v>
      </c>
      <c r="B8" s="35" t="s">
        <v>63</v>
      </c>
      <c r="C8" s="36"/>
      <c r="D8" s="36"/>
      <c r="E8" s="36"/>
      <c r="F8" s="36"/>
      <c r="G8" s="36"/>
      <c r="H8" s="37"/>
    </row>
    <row r="9" spans="1:8" ht="13.5" thickBot="1">
      <c r="A9" s="29">
        <v>3</v>
      </c>
      <c r="B9" s="35" t="s">
        <v>63</v>
      </c>
      <c r="C9" s="36"/>
      <c r="D9" s="36"/>
      <c r="E9" s="36"/>
      <c r="F9" s="36"/>
      <c r="G9" s="36"/>
      <c r="H9" s="37"/>
    </row>
    <row r="10" spans="1:8" ht="13.5" thickBot="1">
      <c r="A10" s="29">
        <v>4</v>
      </c>
      <c r="B10" s="35" t="s">
        <v>87</v>
      </c>
      <c r="C10" s="36"/>
      <c r="D10" s="36"/>
      <c r="E10" s="36"/>
      <c r="F10" s="36"/>
      <c r="G10" s="36"/>
      <c r="H10" s="37"/>
    </row>
    <row r="11" spans="1:8" ht="13.5" thickBot="1">
      <c r="A11" s="29">
        <v>5</v>
      </c>
      <c r="B11" s="35" t="s">
        <v>98</v>
      </c>
      <c r="C11" s="36"/>
      <c r="D11" s="36"/>
      <c r="E11" s="36"/>
      <c r="F11" s="36"/>
      <c r="G11" s="36"/>
      <c r="H11" s="37"/>
    </row>
  </sheetData>
  <mergeCells count="11">
    <mergeCell ref="B6:H6"/>
    <mergeCell ref="A1:A3"/>
    <mergeCell ref="B1:F1"/>
    <mergeCell ref="B2:F2"/>
    <mergeCell ref="B3:F3"/>
    <mergeCell ref="A4:H5"/>
    <mergeCell ref="B7:H7"/>
    <mergeCell ref="B8:H8"/>
    <mergeCell ref="B9:H9"/>
    <mergeCell ref="B10:H10"/>
    <mergeCell ref="B11:H11"/>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CUMPLIMIENTO AL PLAN DE COMPRAS "/>
    <hyperlink ref="B11:H11" location="'005'!A1" display="COBERTURA EN EL SERVICIO DE ENERGÍA ELECTRICA"/>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dimension ref="A1:L40"/>
  <sheetViews>
    <sheetView view="pageBreakPreview" topLeftCell="A10" zoomScale="84" zoomScaleSheetLayoutView="84" workbookViewId="0">
      <selection activeCell="H15" sqref="H15:I15"/>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1"/>
      <c r="B1" s="41"/>
      <c r="C1" s="41"/>
      <c r="D1" s="43" t="s">
        <v>7</v>
      </c>
      <c r="E1" s="43"/>
      <c r="F1" s="43"/>
      <c r="G1" s="43"/>
      <c r="H1" s="43"/>
      <c r="I1" s="43"/>
      <c r="J1" s="43"/>
      <c r="K1" s="3" t="s">
        <v>21</v>
      </c>
      <c r="L1" s="3"/>
    </row>
    <row r="2" spans="1:12" ht="24.95" customHeight="1">
      <c r="A2" s="42"/>
      <c r="B2" s="42"/>
      <c r="C2" s="42"/>
      <c r="D2" s="44" t="s">
        <v>62</v>
      </c>
      <c r="E2" s="44"/>
      <c r="F2" s="44"/>
      <c r="G2" s="44"/>
      <c r="H2" s="44"/>
      <c r="I2" s="44"/>
      <c r="J2" s="44"/>
      <c r="K2" s="4" t="s">
        <v>20</v>
      </c>
      <c r="L2" s="4"/>
    </row>
    <row r="3" spans="1:12" ht="24.95" customHeight="1">
      <c r="A3" s="42"/>
      <c r="B3" s="42"/>
      <c r="C3" s="42"/>
      <c r="D3" s="44" t="s">
        <v>19</v>
      </c>
      <c r="E3" s="44"/>
      <c r="F3" s="44"/>
      <c r="G3" s="44"/>
      <c r="H3" s="44"/>
      <c r="I3" s="44"/>
      <c r="J3" s="44"/>
      <c r="K3" s="4" t="s">
        <v>22</v>
      </c>
      <c r="L3" s="4"/>
    </row>
    <row r="4" spans="1:12" ht="24.95" customHeight="1">
      <c r="A4" s="48" t="s">
        <v>10</v>
      </c>
      <c r="B4" s="49"/>
      <c r="C4" s="49"/>
      <c r="D4" s="49"/>
      <c r="E4" s="49"/>
      <c r="F4" s="49"/>
      <c r="G4" s="49"/>
      <c r="H4" s="49"/>
      <c r="I4" s="49"/>
      <c r="J4" s="49"/>
      <c r="K4" s="49"/>
      <c r="L4" s="49"/>
    </row>
    <row r="5" spans="1:12" ht="24.95" customHeight="1">
      <c r="A5" s="58" t="s">
        <v>33</v>
      </c>
      <c r="B5" s="59"/>
      <c r="C5" s="60"/>
      <c r="D5" s="61">
        <v>1</v>
      </c>
      <c r="E5" s="62"/>
      <c r="F5" s="63"/>
      <c r="G5" s="9" t="s">
        <v>34</v>
      </c>
      <c r="H5" s="64" t="s">
        <v>53</v>
      </c>
      <c r="I5" s="65"/>
      <c r="J5" s="66"/>
      <c r="K5" s="8" t="s">
        <v>35</v>
      </c>
      <c r="L5" s="19" t="s">
        <v>49</v>
      </c>
    </row>
    <row r="6" spans="1:12">
      <c r="A6" s="51"/>
      <c r="B6" s="51"/>
      <c r="C6" s="51"/>
      <c r="D6" s="51"/>
      <c r="E6" s="51"/>
      <c r="F6" s="51"/>
      <c r="G6" s="51"/>
      <c r="H6" s="51"/>
      <c r="I6" s="51"/>
      <c r="J6" s="51"/>
      <c r="K6" s="51"/>
      <c r="L6" s="51"/>
    </row>
    <row r="7" spans="1:12" ht="69.95" customHeight="1">
      <c r="A7" s="52" t="s">
        <v>11</v>
      </c>
      <c r="B7" s="52"/>
      <c r="C7" s="52"/>
      <c r="D7" s="42" t="s">
        <v>54</v>
      </c>
      <c r="E7" s="42"/>
      <c r="F7" s="42"/>
      <c r="G7" s="42"/>
      <c r="H7" s="42"/>
      <c r="I7" s="8" t="s">
        <v>37</v>
      </c>
      <c r="J7" s="50" t="s">
        <v>55</v>
      </c>
      <c r="K7" s="42"/>
      <c r="L7" s="42"/>
    </row>
    <row r="8" spans="1:12" ht="294.75" customHeight="1">
      <c r="A8" s="52" t="s">
        <v>0</v>
      </c>
      <c r="B8" s="52"/>
      <c r="C8" s="52"/>
      <c r="D8" s="42" t="s">
        <v>28</v>
      </c>
      <c r="E8" s="42"/>
      <c r="F8" s="42"/>
      <c r="G8" s="42"/>
      <c r="H8" s="42"/>
      <c r="I8" s="8" t="s">
        <v>16</v>
      </c>
      <c r="J8" s="50" t="s">
        <v>57</v>
      </c>
      <c r="K8" s="42"/>
      <c r="L8" s="42"/>
    </row>
    <row r="9" spans="1:12" ht="79.5" customHeight="1">
      <c r="A9" s="52" t="s">
        <v>12</v>
      </c>
      <c r="B9" s="52"/>
      <c r="C9" s="52"/>
      <c r="D9" s="50" t="s">
        <v>58</v>
      </c>
      <c r="E9" s="42"/>
      <c r="F9" s="42"/>
      <c r="G9" s="42"/>
      <c r="H9" s="42"/>
      <c r="I9" s="8" t="s">
        <v>1</v>
      </c>
      <c r="J9" s="50" t="s">
        <v>56</v>
      </c>
      <c r="K9" s="42"/>
      <c r="L9" s="42"/>
    </row>
    <row r="10" spans="1:12" ht="69.95" customHeight="1">
      <c r="A10" s="52" t="s">
        <v>13</v>
      </c>
      <c r="B10" s="52"/>
      <c r="C10" s="52"/>
      <c r="D10" s="50" t="s">
        <v>59</v>
      </c>
      <c r="E10" s="42"/>
      <c r="F10" s="42"/>
      <c r="G10" s="42"/>
      <c r="H10" s="42"/>
      <c r="I10" s="8" t="s">
        <v>17</v>
      </c>
      <c r="J10" s="50" t="s">
        <v>42</v>
      </c>
      <c r="K10" s="42"/>
      <c r="L10" s="42"/>
    </row>
    <row r="11" spans="1:12" ht="69.95" customHeight="1">
      <c r="A11" s="52" t="s">
        <v>14</v>
      </c>
      <c r="B11" s="52"/>
      <c r="C11" s="52"/>
      <c r="D11" s="50" t="s">
        <v>60</v>
      </c>
      <c r="E11" s="42"/>
      <c r="F11" s="42"/>
      <c r="G11" s="42"/>
      <c r="H11" s="42"/>
      <c r="I11" s="8" t="s">
        <v>18</v>
      </c>
      <c r="J11" s="50" t="s">
        <v>61</v>
      </c>
      <c r="K11" s="42"/>
      <c r="L11" s="42"/>
    </row>
    <row r="12" spans="1:12" s="15" customFormat="1" ht="69.95" customHeight="1">
      <c r="A12" s="58" t="s">
        <v>29</v>
      </c>
      <c r="B12" s="60"/>
      <c r="C12" s="10">
        <v>0.95</v>
      </c>
      <c r="D12" s="58" t="s">
        <v>30</v>
      </c>
      <c r="E12" s="60"/>
      <c r="F12" s="14">
        <v>0.85</v>
      </c>
      <c r="G12" s="9" t="s">
        <v>31</v>
      </c>
      <c r="H12" s="16">
        <v>1</v>
      </c>
      <c r="I12" s="8" t="s">
        <v>3</v>
      </c>
      <c r="J12" s="13" t="s">
        <v>32</v>
      </c>
      <c r="K12" s="17" t="s">
        <v>46</v>
      </c>
      <c r="L12" s="18" t="s">
        <v>47</v>
      </c>
    </row>
    <row r="13" spans="1:12" s="2" customFormat="1" ht="24.95" customHeight="1">
      <c r="A13" s="48" t="s">
        <v>4</v>
      </c>
      <c r="B13" s="49"/>
      <c r="C13" s="49"/>
      <c r="D13" s="49"/>
      <c r="E13" s="49"/>
      <c r="F13" s="49"/>
      <c r="G13" s="49"/>
      <c r="H13" s="49"/>
      <c r="I13" s="49"/>
      <c r="J13" s="49"/>
      <c r="K13" s="49"/>
      <c r="L13" s="49"/>
    </row>
    <row r="14" spans="1:12" s="1" customFormat="1" ht="39.75" customHeight="1">
      <c r="A14" s="8" t="s">
        <v>5</v>
      </c>
      <c r="B14" s="8" t="s">
        <v>8</v>
      </c>
      <c r="C14" s="8" t="s">
        <v>9</v>
      </c>
      <c r="D14" s="8" t="s">
        <v>2</v>
      </c>
      <c r="E14" s="8" t="s">
        <v>6</v>
      </c>
      <c r="F14" s="55" t="s">
        <v>26</v>
      </c>
      <c r="G14" s="56"/>
      <c r="H14" s="52" t="s">
        <v>27</v>
      </c>
      <c r="I14" s="52"/>
      <c r="J14" s="8" t="s">
        <v>24</v>
      </c>
      <c r="K14" s="8" t="s">
        <v>25</v>
      </c>
      <c r="L14" s="8" t="s">
        <v>23</v>
      </c>
    </row>
    <row r="15" spans="1:12" s="1" customFormat="1" ht="30" customHeight="1">
      <c r="A15" s="31">
        <v>42296</v>
      </c>
      <c r="B15" s="7"/>
      <c r="C15" s="7"/>
      <c r="D15" s="11">
        <f>C$12</f>
        <v>0.95</v>
      </c>
      <c r="E15" s="12">
        <v>1</v>
      </c>
      <c r="F15" s="57" t="s">
        <v>104</v>
      </c>
      <c r="G15" s="54"/>
      <c r="H15" s="42"/>
      <c r="I15" s="42"/>
      <c r="J15" s="30" t="s">
        <v>103</v>
      </c>
      <c r="K15" s="31">
        <v>42004</v>
      </c>
      <c r="L15" s="7"/>
    </row>
    <row r="16" spans="1:12" s="1" customFormat="1" ht="30" customHeight="1">
      <c r="A16" s="7"/>
      <c r="B16" s="7"/>
      <c r="C16" s="7"/>
      <c r="D16" s="11">
        <f t="shared" ref="D16:D18" si="0">C$12</f>
        <v>0.95</v>
      </c>
      <c r="E16" s="12" t="e">
        <f t="shared" ref="E16:E18" si="1">B16/C16</f>
        <v>#DIV/0!</v>
      </c>
      <c r="F16" s="53"/>
      <c r="G16" s="54"/>
      <c r="H16" s="42"/>
      <c r="I16" s="42"/>
      <c r="J16" s="7"/>
      <c r="K16" s="7"/>
      <c r="L16" s="26"/>
    </row>
    <row r="17" spans="1:12" s="1" customFormat="1" ht="30" customHeight="1">
      <c r="A17" s="7"/>
      <c r="B17" s="7"/>
      <c r="C17" s="7"/>
      <c r="D17" s="11">
        <f t="shared" si="0"/>
        <v>0.95</v>
      </c>
      <c r="E17" s="12" t="e">
        <f t="shared" si="1"/>
        <v>#DIV/0!</v>
      </c>
      <c r="F17" s="67"/>
      <c r="G17" s="54"/>
      <c r="H17" s="68"/>
      <c r="I17" s="42"/>
      <c r="J17" s="7"/>
      <c r="K17" s="20"/>
      <c r="L17" s="26"/>
    </row>
    <row r="18" spans="1:12" s="1" customFormat="1" ht="30" customHeight="1">
      <c r="A18" s="7"/>
      <c r="B18" s="7"/>
      <c r="C18" s="7"/>
      <c r="D18" s="11">
        <f t="shared" si="0"/>
        <v>0.95</v>
      </c>
      <c r="E18" s="12" t="e">
        <f t="shared" si="1"/>
        <v>#DIV/0!</v>
      </c>
      <c r="F18" s="53"/>
      <c r="G18" s="54"/>
      <c r="H18" s="42"/>
      <c r="I18" s="42"/>
      <c r="J18" s="7"/>
      <c r="K18" s="7"/>
      <c r="L18" s="26"/>
    </row>
    <row r="19" spans="1:12">
      <c r="A19" s="47"/>
      <c r="B19" s="47"/>
      <c r="C19" s="47"/>
      <c r="D19" s="47"/>
      <c r="E19" s="47"/>
      <c r="F19" s="47"/>
      <c r="G19" s="47"/>
      <c r="H19" s="47"/>
      <c r="I19" s="47"/>
      <c r="J19" s="47"/>
      <c r="K19" s="47"/>
      <c r="L19" s="47"/>
    </row>
    <row r="37" spans="1:1" hidden="1">
      <c r="A37" t="s">
        <v>100</v>
      </c>
    </row>
    <row r="38" spans="1:1" hidden="1">
      <c r="A38" t="s">
        <v>101</v>
      </c>
    </row>
    <row r="39" spans="1:1" hidden="1">
      <c r="A39" t="s">
        <v>102</v>
      </c>
    </row>
    <row r="40" spans="1:1" hidden="1"/>
  </sheetData>
  <mergeCells count="38">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4:G14"/>
    <mergeCell ref="H14:I14"/>
    <mergeCell ref="F15:G15"/>
    <mergeCell ref="H15:I15"/>
    <mergeCell ref="F16:G16"/>
    <mergeCell ref="H16:I16"/>
    <mergeCell ref="A19:L19"/>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s>
  <conditionalFormatting sqref="E15:E18">
    <cfRule type="cellIs" dxfId="14" priority="1" stopIfTrue="1" operator="lessThan">
      <formula>84.9%</formula>
    </cfRule>
    <cfRule type="cellIs" dxfId="13" priority="2" stopIfTrue="1" operator="between">
      <formula>85%</formula>
      <formula>94.9%</formula>
    </cfRule>
    <cfRule type="cellIs" dxfId="12"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EQUIPAMIENTO COLECTIVO ESPACIO PUBLICO"/>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40"/>
  <sheetViews>
    <sheetView view="pageBreakPreview" zoomScale="80" zoomScaleSheetLayoutView="80" workbookViewId="0">
      <selection sqref="A1:C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1"/>
      <c r="B1" s="41"/>
      <c r="C1" s="41"/>
      <c r="D1" s="43" t="s">
        <v>7</v>
      </c>
      <c r="E1" s="43"/>
      <c r="F1" s="43"/>
      <c r="G1" s="43"/>
      <c r="H1" s="43"/>
      <c r="I1" s="43"/>
      <c r="J1" s="43"/>
      <c r="K1" s="3" t="s">
        <v>21</v>
      </c>
      <c r="L1" s="3"/>
    </row>
    <row r="2" spans="1:12" ht="24.95" customHeight="1">
      <c r="A2" s="42"/>
      <c r="B2" s="42"/>
      <c r="C2" s="42"/>
      <c r="D2" s="44" t="str">
        <f>'001'!D2:J2</f>
        <v>PROCESO OBRAS PARA EL DESARROLLO</v>
      </c>
      <c r="E2" s="44"/>
      <c r="F2" s="44"/>
      <c r="G2" s="44"/>
      <c r="H2" s="44"/>
      <c r="I2" s="44"/>
      <c r="J2" s="44"/>
      <c r="K2" s="4" t="s">
        <v>20</v>
      </c>
      <c r="L2" s="4"/>
    </row>
    <row r="3" spans="1:12" ht="24.95" customHeight="1">
      <c r="A3" s="42"/>
      <c r="B3" s="42"/>
      <c r="C3" s="42"/>
      <c r="D3" s="44" t="s">
        <v>19</v>
      </c>
      <c r="E3" s="44"/>
      <c r="F3" s="44"/>
      <c r="G3" s="44"/>
      <c r="H3" s="44"/>
      <c r="I3" s="44"/>
      <c r="J3" s="44"/>
      <c r="K3" s="4" t="s">
        <v>22</v>
      </c>
      <c r="L3" s="4"/>
    </row>
    <row r="4" spans="1:12" ht="24.95" customHeight="1">
      <c r="A4" s="48" t="s">
        <v>10</v>
      </c>
      <c r="B4" s="49"/>
      <c r="C4" s="49"/>
      <c r="D4" s="49"/>
      <c r="E4" s="49"/>
      <c r="F4" s="49"/>
      <c r="G4" s="49"/>
      <c r="H4" s="49"/>
      <c r="I4" s="49"/>
      <c r="J4" s="49"/>
      <c r="K4" s="49"/>
      <c r="L4" s="49"/>
    </row>
    <row r="5" spans="1:12" ht="27.75" customHeight="1">
      <c r="A5" s="58" t="s">
        <v>33</v>
      </c>
      <c r="B5" s="59"/>
      <c r="C5" s="60"/>
      <c r="D5" s="61">
        <v>2</v>
      </c>
      <c r="E5" s="62"/>
      <c r="F5" s="63"/>
      <c r="G5" s="9" t="s">
        <v>34</v>
      </c>
      <c r="H5" s="64" t="s">
        <v>63</v>
      </c>
      <c r="I5" s="65"/>
      <c r="J5" s="66"/>
      <c r="K5" s="8" t="s">
        <v>35</v>
      </c>
      <c r="L5" s="19" t="s">
        <v>43</v>
      </c>
    </row>
    <row r="6" spans="1:12">
      <c r="A6" s="51"/>
      <c r="B6" s="51"/>
      <c r="C6" s="51"/>
      <c r="D6" s="51"/>
      <c r="E6" s="51"/>
      <c r="F6" s="51"/>
      <c r="G6" s="51"/>
      <c r="H6" s="51"/>
      <c r="I6" s="51"/>
      <c r="J6" s="51"/>
      <c r="K6" s="51"/>
      <c r="L6" s="51"/>
    </row>
    <row r="7" spans="1:12" ht="69.95" customHeight="1">
      <c r="A7" s="52" t="s">
        <v>11</v>
      </c>
      <c r="B7" s="52"/>
      <c r="C7" s="52"/>
      <c r="D7" s="50" t="s">
        <v>64</v>
      </c>
      <c r="E7" s="42"/>
      <c r="F7" s="42"/>
      <c r="G7" s="42"/>
      <c r="H7" s="42"/>
      <c r="I7" s="8" t="s">
        <v>15</v>
      </c>
      <c r="J7" s="50" t="s">
        <v>65</v>
      </c>
      <c r="K7" s="42"/>
      <c r="L7" s="42"/>
    </row>
    <row r="8" spans="1:12" ht="69.95" customHeight="1">
      <c r="A8" s="52" t="s">
        <v>0</v>
      </c>
      <c r="B8" s="52"/>
      <c r="C8" s="52"/>
      <c r="D8" s="50" t="s">
        <v>68</v>
      </c>
      <c r="E8" s="42"/>
      <c r="F8" s="42"/>
      <c r="G8" s="42"/>
      <c r="H8" s="42"/>
      <c r="I8" s="8" t="s">
        <v>16</v>
      </c>
      <c r="J8" s="50" t="s">
        <v>66</v>
      </c>
      <c r="K8" s="42"/>
      <c r="L8" s="42"/>
    </row>
    <row r="9" spans="1:12" ht="69.95" customHeight="1">
      <c r="A9" s="52" t="s">
        <v>12</v>
      </c>
      <c r="B9" s="52"/>
      <c r="C9" s="52"/>
      <c r="D9" s="50" t="s">
        <v>69</v>
      </c>
      <c r="E9" s="42"/>
      <c r="F9" s="42"/>
      <c r="G9" s="42"/>
      <c r="H9" s="42"/>
      <c r="I9" s="8" t="s">
        <v>1</v>
      </c>
      <c r="J9" s="50" t="s">
        <v>67</v>
      </c>
      <c r="K9" s="42"/>
      <c r="L9" s="42"/>
    </row>
    <row r="10" spans="1:12" ht="69.95" customHeight="1">
      <c r="A10" s="52" t="s">
        <v>13</v>
      </c>
      <c r="B10" s="52"/>
      <c r="C10" s="52"/>
      <c r="D10" s="50" t="s">
        <v>70</v>
      </c>
      <c r="E10" s="42"/>
      <c r="F10" s="42"/>
      <c r="G10" s="42"/>
      <c r="H10" s="42"/>
      <c r="I10" s="8" t="s">
        <v>17</v>
      </c>
      <c r="J10" s="50" t="s">
        <v>42</v>
      </c>
      <c r="K10" s="42"/>
      <c r="L10" s="42"/>
    </row>
    <row r="11" spans="1:12" ht="69.95" customHeight="1">
      <c r="A11" s="52" t="s">
        <v>14</v>
      </c>
      <c r="B11" s="52"/>
      <c r="C11" s="52"/>
      <c r="D11" s="50" t="s">
        <v>71</v>
      </c>
      <c r="E11" s="42"/>
      <c r="F11" s="42"/>
      <c r="G11" s="42"/>
      <c r="H11" s="42"/>
      <c r="I11" s="24" t="s">
        <v>18</v>
      </c>
      <c r="J11" s="50" t="s">
        <v>72</v>
      </c>
      <c r="K11" s="42"/>
      <c r="L11" s="42"/>
    </row>
    <row r="12" spans="1:12" s="15" customFormat="1" ht="51.75" customHeight="1">
      <c r="A12" s="58" t="s">
        <v>29</v>
      </c>
      <c r="B12" s="60"/>
      <c r="C12" s="10">
        <v>0.85</v>
      </c>
      <c r="D12" s="58" t="s">
        <v>30</v>
      </c>
      <c r="E12" s="60"/>
      <c r="F12" s="14">
        <v>0.75</v>
      </c>
      <c r="G12" s="9" t="s">
        <v>31</v>
      </c>
      <c r="H12" s="16">
        <v>0.9</v>
      </c>
      <c r="I12" s="8" t="s">
        <v>3</v>
      </c>
      <c r="J12" s="13" t="s">
        <v>76</v>
      </c>
      <c r="K12" s="17" t="s">
        <v>74</v>
      </c>
      <c r="L12" s="18" t="s">
        <v>75</v>
      </c>
    </row>
    <row r="13" spans="1:12" s="2" customFormat="1" ht="24.95" customHeight="1">
      <c r="A13" s="48" t="s">
        <v>4</v>
      </c>
      <c r="B13" s="49"/>
      <c r="C13" s="49"/>
      <c r="D13" s="49"/>
      <c r="E13" s="49"/>
      <c r="F13" s="49"/>
      <c r="G13" s="49"/>
      <c r="H13" s="49"/>
      <c r="I13" s="49"/>
      <c r="J13" s="49"/>
      <c r="K13" s="49"/>
      <c r="L13" s="49"/>
    </row>
    <row r="14" spans="1:12" s="1" customFormat="1" ht="39.75" customHeight="1">
      <c r="A14" s="8" t="s">
        <v>5</v>
      </c>
      <c r="B14" s="8" t="s">
        <v>8</v>
      </c>
      <c r="C14" s="8" t="s">
        <v>9</v>
      </c>
      <c r="D14" s="8" t="s">
        <v>2</v>
      </c>
      <c r="E14" s="8" t="s">
        <v>6</v>
      </c>
      <c r="F14" s="55" t="s">
        <v>26</v>
      </c>
      <c r="G14" s="56"/>
      <c r="H14" s="52" t="s">
        <v>27</v>
      </c>
      <c r="I14" s="52"/>
      <c r="J14" s="5" t="s">
        <v>24</v>
      </c>
      <c r="K14" s="5" t="s">
        <v>25</v>
      </c>
      <c r="L14" s="8" t="s">
        <v>23</v>
      </c>
    </row>
    <row r="15" spans="1:12" s="1" customFormat="1" ht="30" customHeight="1">
      <c r="A15" s="6"/>
      <c r="B15" s="6"/>
      <c r="C15" s="6"/>
      <c r="D15" s="11">
        <f>C$12</f>
        <v>0.85</v>
      </c>
      <c r="E15" s="12" t="e">
        <f>B15/C15</f>
        <v>#DIV/0!</v>
      </c>
      <c r="F15" s="53"/>
      <c r="G15" s="54"/>
      <c r="H15" s="42"/>
      <c r="I15" s="42"/>
      <c r="J15" s="6"/>
      <c r="K15" s="6"/>
      <c r="L15" s="26"/>
    </row>
    <row r="16" spans="1:12" s="1" customFormat="1" ht="30" customHeight="1">
      <c r="A16" s="6"/>
      <c r="B16" s="6"/>
      <c r="C16" s="6"/>
      <c r="D16" s="11">
        <f t="shared" ref="D16:D18" si="0">C$12</f>
        <v>0.85</v>
      </c>
      <c r="E16" s="12" t="e">
        <f t="shared" ref="E16" si="1">B16/C16</f>
        <v>#DIV/0!</v>
      </c>
      <c r="F16" s="53"/>
      <c r="G16" s="54"/>
      <c r="H16" s="42"/>
      <c r="I16" s="42"/>
      <c r="J16" s="6"/>
      <c r="K16" s="6"/>
      <c r="L16" s="26"/>
    </row>
    <row r="17" spans="1:12" ht="30" customHeight="1">
      <c r="A17" s="21"/>
      <c r="B17" s="21"/>
      <c r="C17" s="21"/>
      <c r="D17" s="11">
        <f t="shared" si="0"/>
        <v>0.85</v>
      </c>
      <c r="E17" s="12" t="e">
        <f t="shared" ref="E17:E18" si="2">B17/C17</f>
        <v>#DIV/0!</v>
      </c>
      <c r="F17" s="53"/>
      <c r="G17" s="54"/>
      <c r="H17" s="42"/>
      <c r="I17" s="42"/>
      <c r="J17" s="21"/>
      <c r="K17" s="21"/>
      <c r="L17" s="26"/>
    </row>
    <row r="18" spans="1:12" ht="30" customHeight="1">
      <c r="A18" s="21"/>
      <c r="B18" s="21"/>
      <c r="C18" s="21"/>
      <c r="D18" s="11">
        <f t="shared" si="0"/>
        <v>0.85</v>
      </c>
      <c r="E18" s="12" t="e">
        <f t="shared" si="2"/>
        <v>#DIV/0!</v>
      </c>
      <c r="F18" s="53"/>
      <c r="G18" s="54"/>
      <c r="H18" s="42"/>
      <c r="I18" s="42"/>
      <c r="J18" s="21"/>
      <c r="K18" s="21"/>
      <c r="L18" s="26"/>
    </row>
    <row r="19" spans="1:12" ht="30" customHeight="1"/>
    <row r="37" spans="1:1" hidden="1">
      <c r="A37" t="s">
        <v>100</v>
      </c>
    </row>
    <row r="38" spans="1:1" hidden="1">
      <c r="A38" t="s">
        <v>101</v>
      </c>
    </row>
    <row r="39" spans="1:1" hidden="1">
      <c r="A39" t="s">
        <v>102</v>
      </c>
    </row>
    <row r="40" spans="1:1" hidden="1"/>
  </sheetData>
  <mergeCells count="37">
    <mergeCell ref="F17:G17"/>
    <mergeCell ref="H17:I17"/>
    <mergeCell ref="F18:G18"/>
    <mergeCell ref="H18:I18"/>
    <mergeCell ref="A13:L13"/>
    <mergeCell ref="H14:I14"/>
    <mergeCell ref="H15:I15"/>
    <mergeCell ref="H16:I16"/>
    <mergeCell ref="F14:G14"/>
    <mergeCell ref="F15:G15"/>
    <mergeCell ref="F16:G16"/>
    <mergeCell ref="J9:L9"/>
    <mergeCell ref="J10:L10"/>
    <mergeCell ref="J11:L11"/>
    <mergeCell ref="D12:E12"/>
    <mergeCell ref="D9:H9"/>
    <mergeCell ref="D10:H10"/>
    <mergeCell ref="D11:H11"/>
    <mergeCell ref="A9:C9"/>
    <mergeCell ref="A10:C10"/>
    <mergeCell ref="A11:C11"/>
    <mergeCell ref="A12:B12"/>
    <mergeCell ref="A8:C8"/>
    <mergeCell ref="D7:H7"/>
    <mergeCell ref="D8:H8"/>
    <mergeCell ref="A1:C3"/>
    <mergeCell ref="A4:L4"/>
    <mergeCell ref="D1:J1"/>
    <mergeCell ref="D2:J2"/>
    <mergeCell ref="D3:J3"/>
    <mergeCell ref="A5:C5"/>
    <mergeCell ref="D5:F5"/>
    <mergeCell ref="H5:J5"/>
    <mergeCell ref="A6:L6"/>
    <mergeCell ref="A7:C7"/>
    <mergeCell ref="J7:L7"/>
    <mergeCell ref="J8:L8"/>
  </mergeCells>
  <conditionalFormatting sqref="E15:E18">
    <cfRule type="cellIs" dxfId="11" priority="1" stopIfTrue="1" operator="lessThan">
      <formula>84.9%</formula>
    </cfRule>
    <cfRule type="cellIs" dxfId="10" priority="2" stopIfTrue="1" operator="between">
      <formula>85%</formula>
      <formula>99.9%</formula>
    </cfRule>
    <cfRule type="cellIs" dxfId="9" priority="3" stopIfTrue="1" operator="equal">
      <formula>100%</formula>
    </cfRule>
  </conditionalFormatting>
  <dataValidations count="1">
    <dataValidation type="list" allowBlank="1" showInputMessage="1" showErrorMessage="1" sqref="L15:L18">
      <formula1>$A$37:$A$39</formula1>
    </dataValidation>
  </dataValidations>
  <hyperlinks>
    <hyperlink ref="H5:J5" location="'Listado de Indicadores'!A1" display="KILOMETROS DE VIAS MEJORADA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39"/>
  <sheetViews>
    <sheetView view="pageBreakPreview" zoomScale="77" zoomScaleSheetLayoutView="77" workbookViewId="0">
      <selection sqref="A1:C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1"/>
      <c r="B1" s="41"/>
      <c r="C1" s="41"/>
      <c r="D1" s="43" t="s">
        <v>7</v>
      </c>
      <c r="E1" s="43"/>
      <c r="F1" s="43"/>
      <c r="G1" s="43"/>
      <c r="H1" s="43"/>
      <c r="I1" s="43"/>
      <c r="J1" s="43"/>
      <c r="K1" s="3" t="s">
        <v>21</v>
      </c>
      <c r="L1" s="3"/>
    </row>
    <row r="2" spans="1:12" ht="24.95" customHeight="1">
      <c r="A2" s="42"/>
      <c r="B2" s="42"/>
      <c r="C2" s="42"/>
      <c r="D2" s="44" t="str">
        <f>'001'!D2:J2</f>
        <v>PROCESO OBRAS PARA EL DESARROLLO</v>
      </c>
      <c r="E2" s="44"/>
      <c r="F2" s="44"/>
      <c r="G2" s="44"/>
      <c r="H2" s="44"/>
      <c r="I2" s="44"/>
      <c r="J2" s="44"/>
      <c r="K2" s="4" t="s">
        <v>20</v>
      </c>
      <c r="L2" s="4"/>
    </row>
    <row r="3" spans="1:12" ht="24.95" customHeight="1">
      <c r="A3" s="42"/>
      <c r="B3" s="42"/>
      <c r="C3" s="42"/>
      <c r="D3" s="44" t="s">
        <v>19</v>
      </c>
      <c r="E3" s="44"/>
      <c r="F3" s="44"/>
      <c r="G3" s="44"/>
      <c r="H3" s="44"/>
      <c r="I3" s="44"/>
      <c r="J3" s="44"/>
      <c r="K3" s="4" t="s">
        <v>22</v>
      </c>
      <c r="L3" s="4"/>
    </row>
    <row r="4" spans="1:12" ht="24.95" customHeight="1">
      <c r="A4" s="48" t="s">
        <v>10</v>
      </c>
      <c r="B4" s="49"/>
      <c r="C4" s="49"/>
      <c r="D4" s="49"/>
      <c r="E4" s="49"/>
      <c r="F4" s="49"/>
      <c r="G4" s="49"/>
      <c r="H4" s="49"/>
      <c r="I4" s="49"/>
      <c r="J4" s="49"/>
      <c r="K4" s="49"/>
      <c r="L4" s="49"/>
    </row>
    <row r="5" spans="1:12" ht="27.75" customHeight="1">
      <c r="A5" s="58" t="s">
        <v>33</v>
      </c>
      <c r="B5" s="59"/>
      <c r="C5" s="60"/>
      <c r="D5" s="61">
        <v>3</v>
      </c>
      <c r="E5" s="62"/>
      <c r="F5" s="63"/>
      <c r="G5" s="9" t="s">
        <v>34</v>
      </c>
      <c r="H5" s="69" t="s">
        <v>77</v>
      </c>
      <c r="I5" s="70"/>
      <c r="J5" s="71"/>
      <c r="K5" s="23" t="s">
        <v>35</v>
      </c>
      <c r="L5" s="25" t="s">
        <v>49</v>
      </c>
    </row>
    <row r="6" spans="1:12">
      <c r="A6" s="51"/>
      <c r="B6" s="51"/>
      <c r="C6" s="51"/>
      <c r="D6" s="51"/>
      <c r="E6" s="51"/>
      <c r="F6" s="51"/>
      <c r="G6" s="51"/>
      <c r="H6" s="51"/>
      <c r="I6" s="51"/>
      <c r="J6" s="51"/>
      <c r="K6" s="51"/>
      <c r="L6" s="51"/>
    </row>
    <row r="7" spans="1:12" ht="69.95" customHeight="1">
      <c r="A7" s="52" t="s">
        <v>11</v>
      </c>
      <c r="B7" s="52"/>
      <c r="C7" s="52"/>
      <c r="D7" s="50" t="s">
        <v>78</v>
      </c>
      <c r="E7" s="42"/>
      <c r="F7" s="42"/>
      <c r="G7" s="42"/>
      <c r="H7" s="42"/>
      <c r="I7" s="23" t="s">
        <v>15</v>
      </c>
      <c r="J7" s="50" t="s">
        <v>79</v>
      </c>
      <c r="K7" s="42"/>
      <c r="L7" s="42"/>
    </row>
    <row r="8" spans="1:12" ht="117" customHeight="1">
      <c r="A8" s="52" t="s">
        <v>0</v>
      </c>
      <c r="B8" s="52"/>
      <c r="C8" s="52"/>
      <c r="D8" s="50" t="s">
        <v>28</v>
      </c>
      <c r="E8" s="42"/>
      <c r="F8" s="42"/>
      <c r="G8" s="42"/>
      <c r="H8" s="42"/>
      <c r="I8" s="23" t="s">
        <v>16</v>
      </c>
      <c r="J8" s="50" t="s">
        <v>81</v>
      </c>
      <c r="K8" s="42"/>
      <c r="L8" s="42"/>
    </row>
    <row r="9" spans="1:12" ht="69.95" customHeight="1">
      <c r="A9" s="52" t="s">
        <v>12</v>
      </c>
      <c r="B9" s="52"/>
      <c r="C9" s="52"/>
      <c r="D9" s="50" t="s">
        <v>80</v>
      </c>
      <c r="E9" s="42"/>
      <c r="F9" s="42"/>
      <c r="G9" s="42"/>
      <c r="H9" s="42"/>
      <c r="I9" s="23" t="s">
        <v>1</v>
      </c>
      <c r="J9" s="50" t="s">
        <v>82</v>
      </c>
      <c r="K9" s="42"/>
      <c r="L9" s="42"/>
    </row>
    <row r="10" spans="1:12" ht="69.95" customHeight="1">
      <c r="A10" s="52" t="s">
        <v>13</v>
      </c>
      <c r="B10" s="52"/>
      <c r="C10" s="52"/>
      <c r="D10" s="50" t="s">
        <v>83</v>
      </c>
      <c r="E10" s="42"/>
      <c r="F10" s="42"/>
      <c r="G10" s="42"/>
      <c r="H10" s="42"/>
      <c r="I10" s="23" t="s">
        <v>17</v>
      </c>
      <c r="J10" s="50" t="s">
        <v>42</v>
      </c>
      <c r="K10" s="42"/>
      <c r="L10" s="42"/>
    </row>
    <row r="11" spans="1:12" ht="69.95" customHeight="1">
      <c r="A11" s="52" t="s">
        <v>14</v>
      </c>
      <c r="B11" s="52"/>
      <c r="C11" s="52"/>
      <c r="D11" s="50" t="s">
        <v>84</v>
      </c>
      <c r="E11" s="42"/>
      <c r="F11" s="42"/>
      <c r="G11" s="42"/>
      <c r="H11" s="42"/>
      <c r="I11" s="24" t="s">
        <v>18</v>
      </c>
      <c r="J11" s="50" t="s">
        <v>85</v>
      </c>
      <c r="K11" s="42"/>
      <c r="L11" s="42"/>
    </row>
    <row r="12" spans="1:12" s="15" customFormat="1" ht="51.75" customHeight="1">
      <c r="A12" s="58" t="s">
        <v>29</v>
      </c>
      <c r="B12" s="60"/>
      <c r="C12" s="10">
        <v>1</v>
      </c>
      <c r="D12" s="58" t="s">
        <v>30</v>
      </c>
      <c r="E12" s="60"/>
      <c r="F12" s="14">
        <v>0.85</v>
      </c>
      <c r="G12" s="9" t="s">
        <v>31</v>
      </c>
      <c r="H12" s="16">
        <v>1</v>
      </c>
      <c r="I12" s="23" t="s">
        <v>3</v>
      </c>
      <c r="J12" s="13" t="s">
        <v>76</v>
      </c>
      <c r="K12" s="17" t="s">
        <v>74</v>
      </c>
      <c r="L12" s="18" t="s">
        <v>86</v>
      </c>
    </row>
    <row r="13" spans="1:12" s="2" customFormat="1" ht="24.95" customHeight="1">
      <c r="A13" s="48" t="s">
        <v>4</v>
      </c>
      <c r="B13" s="49"/>
      <c r="C13" s="49"/>
      <c r="D13" s="49"/>
      <c r="E13" s="49"/>
      <c r="F13" s="49"/>
      <c r="G13" s="49"/>
      <c r="H13" s="49"/>
      <c r="I13" s="49"/>
      <c r="J13" s="49"/>
      <c r="K13" s="49"/>
      <c r="L13" s="49"/>
    </row>
    <row r="14" spans="1:12" s="1" customFormat="1" ht="39.75" customHeight="1">
      <c r="A14" s="23" t="s">
        <v>5</v>
      </c>
      <c r="B14" s="23" t="s">
        <v>8</v>
      </c>
      <c r="C14" s="23" t="s">
        <v>9</v>
      </c>
      <c r="D14" s="23" t="s">
        <v>2</v>
      </c>
      <c r="E14" s="23" t="s">
        <v>6</v>
      </c>
      <c r="F14" s="55" t="s">
        <v>26</v>
      </c>
      <c r="G14" s="56"/>
      <c r="H14" s="52" t="s">
        <v>27</v>
      </c>
      <c r="I14" s="52"/>
      <c r="J14" s="23" t="s">
        <v>24</v>
      </c>
      <c r="K14" s="23" t="s">
        <v>25</v>
      </c>
      <c r="L14" s="23" t="s">
        <v>23</v>
      </c>
    </row>
    <row r="15" spans="1:12" s="1" customFormat="1" ht="30" customHeight="1">
      <c r="A15" s="22"/>
      <c r="B15" s="22"/>
      <c r="C15" s="22"/>
      <c r="D15" s="11">
        <f>C$12</f>
        <v>1</v>
      </c>
      <c r="E15" s="12" t="e">
        <f>B15/C15</f>
        <v>#DIV/0!</v>
      </c>
      <c r="F15" s="53"/>
      <c r="G15" s="54"/>
      <c r="H15" s="42"/>
      <c r="I15" s="42"/>
      <c r="J15" s="22"/>
      <c r="K15" s="22"/>
      <c r="L15" s="26"/>
    </row>
    <row r="16" spans="1:12" s="1" customFormat="1" ht="30" customHeight="1">
      <c r="A16" s="22"/>
      <c r="B16" s="22"/>
      <c r="C16" s="22"/>
      <c r="D16" s="11">
        <f t="shared" ref="D16:D18" si="0">C$12</f>
        <v>1</v>
      </c>
      <c r="E16" s="12" t="e">
        <f t="shared" ref="E16:E18" si="1">B16/C16</f>
        <v>#DIV/0!</v>
      </c>
      <c r="F16" s="53"/>
      <c r="G16" s="54"/>
      <c r="H16" s="42"/>
      <c r="I16" s="42"/>
      <c r="J16" s="22"/>
      <c r="K16" s="22"/>
      <c r="L16" s="26"/>
    </row>
    <row r="17" spans="1:12" ht="30" customHeight="1">
      <c r="A17" s="22"/>
      <c r="B17" s="22"/>
      <c r="C17" s="22"/>
      <c r="D17" s="11">
        <f t="shared" si="0"/>
        <v>1</v>
      </c>
      <c r="E17" s="12" t="e">
        <f t="shared" si="1"/>
        <v>#DIV/0!</v>
      </c>
      <c r="F17" s="53"/>
      <c r="G17" s="54"/>
      <c r="H17" s="42"/>
      <c r="I17" s="42"/>
      <c r="J17" s="22"/>
      <c r="K17" s="22"/>
      <c r="L17" s="26"/>
    </row>
    <row r="18" spans="1:12" ht="30" customHeight="1">
      <c r="A18" s="22"/>
      <c r="B18" s="22"/>
      <c r="C18" s="22"/>
      <c r="D18" s="11">
        <f t="shared" si="0"/>
        <v>1</v>
      </c>
      <c r="E18" s="12" t="e">
        <f t="shared" si="1"/>
        <v>#DIV/0!</v>
      </c>
      <c r="F18" s="53"/>
      <c r="G18" s="54"/>
      <c r="H18" s="42"/>
      <c r="I18" s="42"/>
      <c r="J18" s="22"/>
      <c r="K18" s="22"/>
      <c r="L18" s="26"/>
    </row>
    <row r="19" spans="1:12" ht="30" customHeight="1"/>
    <row r="37" spans="1:1" hidden="1">
      <c r="A37" t="s">
        <v>100</v>
      </c>
    </row>
    <row r="38" spans="1:1" hidden="1">
      <c r="A38" t="s">
        <v>101</v>
      </c>
    </row>
    <row r="39" spans="1:1" hidden="1">
      <c r="A39" t="s">
        <v>102</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8" priority="1" stopIfTrue="1" operator="lessThan">
      <formula>84.9%</formula>
    </cfRule>
    <cfRule type="cellIs" dxfId="7" priority="2" stopIfTrue="1" operator="between">
      <formula>85%</formula>
      <formula>99.9%</formula>
    </cfRule>
    <cfRule type="cellIs" dxfId="6" priority="3" stopIfTrue="1" operator="equal">
      <formula>100%</formula>
    </cfRule>
  </conditionalFormatting>
  <dataValidations count="1">
    <dataValidation type="list" allowBlank="1" showInputMessage="1" showErrorMessage="1" sqref="L15:L18">
      <formula1>$A$37:$A$39</formula1>
    </dataValidation>
  </dataValidations>
  <hyperlinks>
    <hyperlink ref="H5:J5" location="'Listado de Indicadores'!A1" display="KILOMETROS DE VIAS MANTENID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40"/>
  <sheetViews>
    <sheetView tabSelected="1" view="pageBreakPreview" zoomScale="80" zoomScaleSheetLayoutView="80" workbookViewId="0">
      <selection activeCell="D12" sqref="D12:E12"/>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1"/>
      <c r="B1" s="41"/>
      <c r="C1" s="41"/>
      <c r="D1" s="43" t="s">
        <v>7</v>
      </c>
      <c r="E1" s="43"/>
      <c r="F1" s="43"/>
      <c r="G1" s="43"/>
      <c r="H1" s="43"/>
      <c r="I1" s="43"/>
      <c r="J1" s="43"/>
      <c r="K1" s="3" t="s">
        <v>21</v>
      </c>
      <c r="L1" s="3"/>
    </row>
    <row r="2" spans="1:12" ht="24.95" customHeight="1">
      <c r="A2" s="42"/>
      <c r="B2" s="42"/>
      <c r="C2" s="42"/>
      <c r="D2" s="44" t="str">
        <f>'001'!D2:J2</f>
        <v>PROCESO OBRAS PARA EL DESARROLLO</v>
      </c>
      <c r="E2" s="44"/>
      <c r="F2" s="44"/>
      <c r="G2" s="44"/>
      <c r="H2" s="44"/>
      <c r="I2" s="44"/>
      <c r="J2" s="44"/>
      <c r="K2" s="4" t="s">
        <v>20</v>
      </c>
      <c r="L2" s="4"/>
    </row>
    <row r="3" spans="1:12" ht="24.95" customHeight="1">
      <c r="A3" s="42"/>
      <c r="B3" s="42"/>
      <c r="C3" s="42"/>
      <c r="D3" s="44" t="s">
        <v>19</v>
      </c>
      <c r="E3" s="44"/>
      <c r="F3" s="44"/>
      <c r="G3" s="44"/>
      <c r="H3" s="44"/>
      <c r="I3" s="44"/>
      <c r="J3" s="44"/>
      <c r="K3" s="4" t="s">
        <v>22</v>
      </c>
      <c r="L3" s="4"/>
    </row>
    <row r="4" spans="1:12" ht="24.95" customHeight="1">
      <c r="A4" s="48" t="s">
        <v>10</v>
      </c>
      <c r="B4" s="49"/>
      <c r="C4" s="49"/>
      <c r="D4" s="49"/>
      <c r="E4" s="49"/>
      <c r="F4" s="49"/>
      <c r="G4" s="49"/>
      <c r="H4" s="49"/>
      <c r="I4" s="49"/>
      <c r="J4" s="49"/>
      <c r="K4" s="49"/>
      <c r="L4" s="49"/>
    </row>
    <row r="5" spans="1:12" ht="27.75" customHeight="1">
      <c r="A5" s="58" t="s">
        <v>33</v>
      </c>
      <c r="B5" s="59"/>
      <c r="C5" s="60"/>
      <c r="D5" s="61">
        <v>4</v>
      </c>
      <c r="E5" s="62"/>
      <c r="F5" s="63"/>
      <c r="G5" s="9" t="s">
        <v>34</v>
      </c>
      <c r="H5" s="69" t="s">
        <v>87</v>
      </c>
      <c r="I5" s="70"/>
      <c r="J5" s="71"/>
      <c r="K5" s="23" t="s">
        <v>35</v>
      </c>
      <c r="L5" s="19" t="s">
        <v>36</v>
      </c>
    </row>
    <row r="6" spans="1:12">
      <c r="A6" s="51"/>
      <c r="B6" s="51"/>
      <c r="C6" s="51"/>
      <c r="D6" s="51"/>
      <c r="E6" s="51"/>
      <c r="F6" s="51"/>
      <c r="G6" s="51"/>
      <c r="H6" s="51"/>
      <c r="I6" s="51"/>
      <c r="J6" s="51"/>
      <c r="K6" s="51"/>
      <c r="L6" s="51"/>
    </row>
    <row r="7" spans="1:12" ht="69.95" customHeight="1">
      <c r="A7" s="52" t="s">
        <v>11</v>
      </c>
      <c r="B7" s="52"/>
      <c r="C7" s="52"/>
      <c r="D7" s="50" t="s">
        <v>88</v>
      </c>
      <c r="E7" s="42"/>
      <c r="F7" s="42"/>
      <c r="G7" s="42"/>
      <c r="H7" s="42"/>
      <c r="I7" s="23" t="s">
        <v>15</v>
      </c>
      <c r="J7" s="50" t="s">
        <v>89</v>
      </c>
      <c r="K7" s="42"/>
      <c r="L7" s="42"/>
    </row>
    <row r="8" spans="1:12" ht="79.5" customHeight="1">
      <c r="A8" s="52" t="s">
        <v>0</v>
      </c>
      <c r="B8" s="52"/>
      <c r="C8" s="52"/>
      <c r="D8" s="50" t="s">
        <v>28</v>
      </c>
      <c r="E8" s="42"/>
      <c r="F8" s="42"/>
      <c r="G8" s="42"/>
      <c r="H8" s="42"/>
      <c r="I8" s="23" t="s">
        <v>16</v>
      </c>
      <c r="J8" s="44" t="s">
        <v>96</v>
      </c>
      <c r="K8" s="44"/>
      <c r="L8" s="44"/>
    </row>
    <row r="9" spans="1:12" ht="69.95" customHeight="1">
      <c r="A9" s="52" t="s">
        <v>12</v>
      </c>
      <c r="B9" s="52"/>
      <c r="C9" s="52"/>
      <c r="D9" s="50" t="s">
        <v>95</v>
      </c>
      <c r="E9" s="42"/>
      <c r="F9" s="42"/>
      <c r="G9" s="42"/>
      <c r="H9" s="42"/>
      <c r="I9" s="23" t="s">
        <v>1</v>
      </c>
      <c r="J9" s="50" t="s">
        <v>94</v>
      </c>
      <c r="K9" s="42"/>
      <c r="L9" s="42"/>
    </row>
    <row r="10" spans="1:12" ht="69.95" customHeight="1">
      <c r="A10" s="52" t="s">
        <v>13</v>
      </c>
      <c r="B10" s="52"/>
      <c r="C10" s="52"/>
      <c r="D10" s="50" t="s">
        <v>90</v>
      </c>
      <c r="E10" s="42"/>
      <c r="F10" s="42"/>
      <c r="G10" s="42"/>
      <c r="H10" s="42"/>
      <c r="I10" s="23" t="s">
        <v>17</v>
      </c>
      <c r="J10" s="50" t="s">
        <v>42</v>
      </c>
      <c r="K10" s="42"/>
      <c r="L10" s="42"/>
    </row>
    <row r="11" spans="1:12" ht="69.95" customHeight="1">
      <c r="A11" s="52" t="s">
        <v>14</v>
      </c>
      <c r="B11" s="52"/>
      <c r="C11" s="52"/>
      <c r="D11" s="50" t="s">
        <v>91</v>
      </c>
      <c r="E11" s="42"/>
      <c r="F11" s="42"/>
      <c r="G11" s="42"/>
      <c r="H11" s="42"/>
      <c r="I11" s="24" t="s">
        <v>18</v>
      </c>
      <c r="J11" s="50" t="s">
        <v>72</v>
      </c>
      <c r="K11" s="42"/>
      <c r="L11" s="42"/>
    </row>
    <row r="12" spans="1:12" s="15" customFormat="1" ht="51.75" customHeight="1">
      <c r="A12" s="58" t="s">
        <v>29</v>
      </c>
      <c r="B12" s="60"/>
      <c r="C12" s="10">
        <v>1</v>
      </c>
      <c r="D12" s="58" t="s">
        <v>30</v>
      </c>
      <c r="E12" s="60"/>
      <c r="F12" s="14">
        <v>0.9</v>
      </c>
      <c r="G12" s="9" t="s">
        <v>31</v>
      </c>
      <c r="H12" s="16">
        <v>1</v>
      </c>
      <c r="I12" s="23" t="s">
        <v>3</v>
      </c>
      <c r="J12" s="13" t="s">
        <v>73</v>
      </c>
      <c r="K12" s="17" t="s">
        <v>92</v>
      </c>
      <c r="L12" s="18" t="s">
        <v>93</v>
      </c>
    </row>
    <row r="13" spans="1:12" s="2" customFormat="1" ht="24.95" customHeight="1">
      <c r="A13" s="48" t="s">
        <v>4</v>
      </c>
      <c r="B13" s="49"/>
      <c r="C13" s="49"/>
      <c r="D13" s="49"/>
      <c r="E13" s="49"/>
      <c r="F13" s="49"/>
      <c r="G13" s="49"/>
      <c r="H13" s="49"/>
      <c r="I13" s="49"/>
      <c r="J13" s="49"/>
      <c r="K13" s="49"/>
      <c r="L13" s="49"/>
    </row>
    <row r="14" spans="1:12" s="1" customFormat="1" ht="39.75" customHeight="1">
      <c r="A14" s="23" t="s">
        <v>5</v>
      </c>
      <c r="B14" s="23" t="s">
        <v>8</v>
      </c>
      <c r="C14" s="23" t="s">
        <v>9</v>
      </c>
      <c r="D14" s="23" t="s">
        <v>2</v>
      </c>
      <c r="E14" s="23" t="s">
        <v>6</v>
      </c>
      <c r="F14" s="55" t="s">
        <v>26</v>
      </c>
      <c r="G14" s="56"/>
      <c r="H14" s="52" t="s">
        <v>27</v>
      </c>
      <c r="I14" s="52"/>
      <c r="J14" s="23" t="s">
        <v>24</v>
      </c>
      <c r="K14" s="23" t="s">
        <v>25</v>
      </c>
      <c r="L14" s="23" t="s">
        <v>23</v>
      </c>
    </row>
    <row r="15" spans="1:12" s="1" customFormat="1" ht="30" customHeight="1">
      <c r="A15" s="22"/>
      <c r="B15" s="22"/>
      <c r="C15" s="22"/>
      <c r="D15" s="11">
        <f>C$12</f>
        <v>1</v>
      </c>
      <c r="E15" s="12" t="e">
        <f>B15/C15</f>
        <v>#DIV/0!</v>
      </c>
      <c r="F15" s="53"/>
      <c r="G15" s="54"/>
      <c r="H15" s="42"/>
      <c r="I15" s="42"/>
      <c r="J15" s="22"/>
      <c r="K15" s="22"/>
      <c r="L15" s="26"/>
    </row>
    <row r="16" spans="1:12" s="1" customFormat="1" ht="30" customHeight="1">
      <c r="A16" s="22"/>
      <c r="B16" s="22"/>
      <c r="C16" s="22"/>
      <c r="D16" s="11">
        <f t="shared" ref="D16:D18" si="0">C$12</f>
        <v>1</v>
      </c>
      <c r="E16" s="12" t="e">
        <f t="shared" ref="E16:E18" si="1">B16/C16</f>
        <v>#DIV/0!</v>
      </c>
      <c r="F16" s="53"/>
      <c r="G16" s="54"/>
      <c r="H16" s="42"/>
      <c r="I16" s="42"/>
      <c r="J16" s="22"/>
      <c r="K16" s="22"/>
      <c r="L16" s="26"/>
    </row>
    <row r="17" spans="1:12" ht="30" customHeight="1">
      <c r="A17" s="22"/>
      <c r="B17" s="22"/>
      <c r="C17" s="22"/>
      <c r="D17" s="11">
        <f t="shared" si="0"/>
        <v>1</v>
      </c>
      <c r="E17" s="12" t="e">
        <f t="shared" si="1"/>
        <v>#DIV/0!</v>
      </c>
      <c r="F17" s="53"/>
      <c r="G17" s="54"/>
      <c r="H17" s="42"/>
      <c r="I17" s="42"/>
      <c r="J17" s="22"/>
      <c r="K17" s="22"/>
      <c r="L17" s="26"/>
    </row>
    <row r="18" spans="1:12" ht="30" customHeight="1">
      <c r="A18" s="22"/>
      <c r="B18" s="22"/>
      <c r="C18" s="22"/>
      <c r="D18" s="11">
        <f t="shared" si="0"/>
        <v>1</v>
      </c>
      <c r="E18" s="12" t="e">
        <f t="shared" si="1"/>
        <v>#DIV/0!</v>
      </c>
      <c r="F18" s="53"/>
      <c r="G18" s="54"/>
      <c r="H18" s="42"/>
      <c r="I18" s="42"/>
      <c r="J18" s="22"/>
      <c r="K18" s="22"/>
      <c r="L18" s="26"/>
    </row>
    <row r="19" spans="1:12" ht="30" customHeight="1"/>
    <row r="37" spans="1:1" hidden="1">
      <c r="A37" t="s">
        <v>100</v>
      </c>
    </row>
    <row r="38" spans="1:1" hidden="1">
      <c r="A38" t="s">
        <v>101</v>
      </c>
    </row>
    <row r="39" spans="1:1" hidden="1">
      <c r="A39" t="s">
        <v>102</v>
      </c>
    </row>
    <row r="40" spans="1:1" hidden="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0.9</formula>
    </cfRule>
    <cfRule type="cellIs" dxfId="4" priority="2" stopIfTrue="1" operator="between">
      <formula>90%</formula>
      <formula>0.99</formula>
    </cfRule>
    <cfRule type="cellIs" dxfId="3" priority="3" stopIfTrue="1" operator="equal">
      <formula>100%</formula>
    </cfRule>
  </conditionalFormatting>
  <dataValidations count="1">
    <dataValidation type="list" allowBlank="1" showInputMessage="1" showErrorMessage="1" sqref="L15:L18">
      <formula1>$A$37:$A$39</formula1>
    </dataValidation>
  </dataValidations>
  <hyperlinks>
    <hyperlink ref="H5:J5" location="'Listado de Indicadores'!A1" display="COBERTURA EN EL SERVICIO DE ENERGÍA ELECTRIC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L39"/>
  <sheetViews>
    <sheetView view="pageBreakPreview" topLeftCell="A16" zoomScale="80" zoomScaleSheetLayoutView="80" workbookViewId="0">
      <selection sqref="A1:C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1"/>
      <c r="B1" s="41"/>
      <c r="C1" s="41"/>
      <c r="D1" s="43" t="s">
        <v>7</v>
      </c>
      <c r="E1" s="43"/>
      <c r="F1" s="43"/>
      <c r="G1" s="43"/>
      <c r="H1" s="43"/>
      <c r="I1" s="43"/>
      <c r="J1" s="43"/>
      <c r="K1" s="3" t="s">
        <v>21</v>
      </c>
      <c r="L1" s="3"/>
    </row>
    <row r="2" spans="1:12" ht="24.95" customHeight="1">
      <c r="A2" s="42"/>
      <c r="B2" s="42"/>
      <c r="C2" s="42"/>
      <c r="D2" s="44" t="str">
        <f>'001'!D2:J2</f>
        <v>PROCESO OBRAS PARA EL DESARROLLO</v>
      </c>
      <c r="E2" s="44"/>
      <c r="F2" s="44"/>
      <c r="G2" s="44"/>
      <c r="H2" s="44"/>
      <c r="I2" s="44"/>
      <c r="J2" s="44"/>
      <c r="K2" s="4" t="s">
        <v>20</v>
      </c>
      <c r="L2" s="4"/>
    </row>
    <row r="3" spans="1:12" ht="24.95" customHeight="1">
      <c r="A3" s="42"/>
      <c r="B3" s="42"/>
      <c r="C3" s="42"/>
      <c r="D3" s="44" t="s">
        <v>19</v>
      </c>
      <c r="E3" s="44"/>
      <c r="F3" s="44"/>
      <c r="G3" s="44"/>
      <c r="H3" s="44"/>
      <c r="I3" s="44"/>
      <c r="J3" s="44"/>
      <c r="K3" s="4" t="s">
        <v>22</v>
      </c>
      <c r="L3" s="4"/>
    </row>
    <row r="4" spans="1:12" ht="24.95" customHeight="1">
      <c r="A4" s="48" t="s">
        <v>10</v>
      </c>
      <c r="B4" s="49"/>
      <c r="C4" s="49"/>
      <c r="D4" s="49"/>
      <c r="E4" s="49"/>
      <c r="F4" s="49"/>
      <c r="G4" s="49"/>
      <c r="H4" s="49"/>
      <c r="I4" s="49"/>
      <c r="J4" s="49"/>
      <c r="K4" s="49"/>
      <c r="L4" s="49"/>
    </row>
    <row r="5" spans="1:12" ht="27.75" customHeight="1">
      <c r="A5" s="58" t="s">
        <v>33</v>
      </c>
      <c r="B5" s="59"/>
      <c r="C5" s="60"/>
      <c r="D5" s="61">
        <v>5</v>
      </c>
      <c r="E5" s="62"/>
      <c r="F5" s="63"/>
      <c r="G5" s="9" t="s">
        <v>34</v>
      </c>
      <c r="H5" s="69" t="s">
        <v>98</v>
      </c>
      <c r="I5" s="70"/>
      <c r="J5" s="71"/>
      <c r="K5" s="23" t="s">
        <v>35</v>
      </c>
      <c r="L5" s="19" t="s">
        <v>43</v>
      </c>
    </row>
    <row r="6" spans="1:12">
      <c r="A6" s="51"/>
      <c r="B6" s="51"/>
      <c r="C6" s="51"/>
      <c r="D6" s="51"/>
      <c r="E6" s="51"/>
      <c r="F6" s="51"/>
      <c r="G6" s="51"/>
      <c r="H6" s="51"/>
      <c r="I6" s="51"/>
      <c r="J6" s="51"/>
      <c r="K6" s="51"/>
      <c r="L6" s="51"/>
    </row>
    <row r="7" spans="1:12" ht="69.95" customHeight="1">
      <c r="A7" s="52" t="s">
        <v>11</v>
      </c>
      <c r="B7" s="52"/>
      <c r="C7" s="52"/>
      <c r="D7" s="68" t="s">
        <v>44</v>
      </c>
      <c r="E7" s="42"/>
      <c r="F7" s="42"/>
      <c r="G7" s="42"/>
      <c r="H7" s="42"/>
      <c r="I7" s="23" t="s">
        <v>15</v>
      </c>
      <c r="J7" s="68" t="s">
        <v>52</v>
      </c>
      <c r="K7" s="42"/>
      <c r="L7" s="42"/>
    </row>
    <row r="8" spans="1:12" ht="79.5" customHeight="1">
      <c r="A8" s="52" t="s">
        <v>0</v>
      </c>
      <c r="B8" s="52"/>
      <c r="C8" s="52"/>
      <c r="D8" s="42" t="s">
        <v>41</v>
      </c>
      <c r="E8" s="42"/>
      <c r="F8" s="42"/>
      <c r="G8" s="42"/>
      <c r="H8" s="42"/>
      <c r="I8" s="23" t="s">
        <v>16</v>
      </c>
      <c r="J8" s="68" t="s">
        <v>51</v>
      </c>
      <c r="K8" s="42"/>
      <c r="L8" s="42"/>
    </row>
    <row r="9" spans="1:12" ht="69.95" customHeight="1">
      <c r="A9" s="52" t="s">
        <v>12</v>
      </c>
      <c r="B9" s="52"/>
      <c r="C9" s="52"/>
      <c r="D9" s="68" t="s">
        <v>50</v>
      </c>
      <c r="E9" s="42"/>
      <c r="F9" s="42"/>
      <c r="G9" s="42"/>
      <c r="H9" s="42"/>
      <c r="I9" s="23" t="s">
        <v>1</v>
      </c>
      <c r="J9" s="68" t="s">
        <v>45</v>
      </c>
      <c r="K9" s="42"/>
      <c r="L9" s="42"/>
    </row>
    <row r="10" spans="1:12" ht="69.95" customHeight="1">
      <c r="A10" s="52" t="s">
        <v>13</v>
      </c>
      <c r="B10" s="52"/>
      <c r="C10" s="52"/>
      <c r="D10" s="68" t="s">
        <v>48</v>
      </c>
      <c r="E10" s="42"/>
      <c r="F10" s="42"/>
      <c r="G10" s="42"/>
      <c r="H10" s="42"/>
      <c r="I10" s="23" t="s">
        <v>17</v>
      </c>
      <c r="J10" s="68" t="s">
        <v>42</v>
      </c>
      <c r="K10" s="42"/>
      <c r="L10" s="42"/>
    </row>
    <row r="11" spans="1:12" ht="69.95" customHeight="1">
      <c r="A11" s="52" t="s">
        <v>14</v>
      </c>
      <c r="B11" s="52"/>
      <c r="C11" s="52"/>
      <c r="D11" s="50" t="s">
        <v>97</v>
      </c>
      <c r="E11" s="42"/>
      <c r="F11" s="42"/>
      <c r="G11" s="42"/>
      <c r="H11" s="42"/>
      <c r="I11" s="24" t="s">
        <v>18</v>
      </c>
      <c r="J11" s="50" t="s">
        <v>72</v>
      </c>
      <c r="K11" s="42"/>
      <c r="L11" s="42"/>
    </row>
    <row r="12" spans="1:12" s="15" customFormat="1" ht="51.75" customHeight="1">
      <c r="A12" s="58" t="s">
        <v>29</v>
      </c>
      <c r="B12" s="60"/>
      <c r="C12" s="10">
        <v>0.95</v>
      </c>
      <c r="D12" s="58" t="s">
        <v>30</v>
      </c>
      <c r="E12" s="60"/>
      <c r="F12" s="14">
        <v>0.9</v>
      </c>
      <c r="G12" s="9" t="s">
        <v>31</v>
      </c>
      <c r="H12" s="16">
        <v>1</v>
      </c>
      <c r="I12" s="23" t="s">
        <v>3</v>
      </c>
      <c r="J12" s="13" t="s">
        <v>38</v>
      </c>
      <c r="K12" s="17" t="s">
        <v>39</v>
      </c>
      <c r="L12" s="18" t="s">
        <v>40</v>
      </c>
    </row>
    <row r="13" spans="1:12" s="2" customFormat="1" ht="24.95" customHeight="1">
      <c r="A13" s="48" t="s">
        <v>4</v>
      </c>
      <c r="B13" s="49"/>
      <c r="C13" s="49"/>
      <c r="D13" s="49"/>
      <c r="E13" s="49"/>
      <c r="F13" s="49"/>
      <c r="G13" s="49"/>
      <c r="H13" s="49"/>
      <c r="I13" s="49"/>
      <c r="J13" s="49"/>
      <c r="K13" s="49"/>
      <c r="L13" s="49"/>
    </row>
    <row r="14" spans="1:12" s="1" customFormat="1" ht="39.75" customHeight="1">
      <c r="A14" s="23" t="s">
        <v>5</v>
      </c>
      <c r="B14" s="23" t="s">
        <v>8</v>
      </c>
      <c r="C14" s="23" t="s">
        <v>9</v>
      </c>
      <c r="D14" s="23" t="s">
        <v>2</v>
      </c>
      <c r="E14" s="23" t="s">
        <v>6</v>
      </c>
      <c r="F14" s="55" t="s">
        <v>26</v>
      </c>
      <c r="G14" s="56"/>
      <c r="H14" s="52" t="s">
        <v>27</v>
      </c>
      <c r="I14" s="52"/>
      <c r="J14" s="23" t="s">
        <v>24</v>
      </c>
      <c r="K14" s="23" t="s">
        <v>25</v>
      </c>
      <c r="L14" s="23" t="s">
        <v>23</v>
      </c>
    </row>
    <row r="15" spans="1:12" s="1" customFormat="1" ht="30" customHeight="1">
      <c r="A15" s="22"/>
      <c r="B15" s="22"/>
      <c r="C15" s="22"/>
      <c r="D15" s="11">
        <f>C$12</f>
        <v>0.95</v>
      </c>
      <c r="E15" s="12" t="e">
        <f>B15/C15</f>
        <v>#DIV/0!</v>
      </c>
      <c r="F15" s="53"/>
      <c r="G15" s="54"/>
      <c r="H15" s="42"/>
      <c r="I15" s="42"/>
      <c r="J15" s="22"/>
      <c r="K15" s="22"/>
      <c r="L15" s="26"/>
    </row>
    <row r="16" spans="1:12" s="1" customFormat="1" ht="30" customHeight="1">
      <c r="A16" s="22"/>
      <c r="B16" s="22"/>
      <c r="C16" s="22"/>
      <c r="D16" s="11">
        <f t="shared" ref="D16:D18" si="0">C$12</f>
        <v>0.95</v>
      </c>
      <c r="E16" s="12" t="e">
        <f t="shared" ref="E16:E18" si="1">B16/C16</f>
        <v>#DIV/0!</v>
      </c>
      <c r="F16" s="53"/>
      <c r="G16" s="54"/>
      <c r="H16" s="42"/>
      <c r="I16" s="42"/>
      <c r="J16" s="22"/>
      <c r="K16" s="22"/>
      <c r="L16" s="26"/>
    </row>
    <row r="17" spans="1:12" ht="30" customHeight="1">
      <c r="A17" s="22"/>
      <c r="B17" s="22"/>
      <c r="C17" s="22"/>
      <c r="D17" s="11">
        <f t="shared" si="0"/>
        <v>0.95</v>
      </c>
      <c r="E17" s="12" t="e">
        <f t="shared" si="1"/>
        <v>#DIV/0!</v>
      </c>
      <c r="F17" s="53"/>
      <c r="G17" s="54"/>
      <c r="H17" s="42"/>
      <c r="I17" s="42"/>
      <c r="J17" s="22"/>
      <c r="K17" s="22"/>
      <c r="L17" s="26"/>
    </row>
    <row r="18" spans="1:12" ht="30" customHeight="1">
      <c r="A18" s="22"/>
      <c r="B18" s="22"/>
      <c r="C18" s="22"/>
      <c r="D18" s="11">
        <f t="shared" si="0"/>
        <v>0.95</v>
      </c>
      <c r="E18" s="12" t="e">
        <f t="shared" si="1"/>
        <v>#DIV/0!</v>
      </c>
      <c r="F18" s="53"/>
      <c r="G18" s="54"/>
      <c r="H18" s="42"/>
      <c r="I18" s="42"/>
      <c r="J18" s="22"/>
      <c r="K18" s="22"/>
      <c r="L18" s="26"/>
    </row>
    <row r="19" spans="1:12" ht="30" customHeight="1"/>
    <row r="37" spans="1:1" hidden="1">
      <c r="A37" t="s">
        <v>100</v>
      </c>
    </row>
    <row r="38" spans="1:1" hidden="1">
      <c r="A38" t="s">
        <v>101</v>
      </c>
    </row>
    <row r="39" spans="1:1" hidden="1">
      <c r="A39" t="s">
        <v>102</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CUMPLIMIENTO METAS DE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Listado de Indicadores</vt:lpstr>
      <vt:lpstr>001</vt:lpstr>
      <vt:lpstr>002</vt:lpstr>
      <vt:lpstr>003</vt:lpstr>
      <vt:lpstr>004</vt:lpstr>
      <vt:lpstr>005</vt:lpstr>
      <vt:lpstr>'001'!Área_de_impresión</vt:lpstr>
      <vt:lpstr>'002'!Área_de_impresión</vt:lpstr>
      <vt:lpstr>'003'!Área_de_impresión</vt:lpstr>
      <vt:lpstr>'004'!Área_de_impresión</vt:lpstr>
      <vt:lpstr>'005'!Área_de_impresión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INFRAE17</cp:lastModifiedBy>
  <cp:lastPrinted>2015-08-18T10:56:54Z</cp:lastPrinted>
  <dcterms:created xsi:type="dcterms:W3CDTF">2015-04-25T14:31:18Z</dcterms:created>
  <dcterms:modified xsi:type="dcterms:W3CDTF">2015-10-20T00:00:59Z</dcterms:modified>
</cp:coreProperties>
</file>